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348" windowHeight="6432"/>
  </bookViews>
  <sheets>
    <sheet name="Бюджетная смета" sheetId="2" r:id="rId1"/>
  </sheets>
  <calcPr calcId="145621"/>
</workbook>
</file>

<file path=xl/calcChain.xml><?xml version="1.0" encoding="utf-8"?>
<calcChain xmlns="http://schemas.openxmlformats.org/spreadsheetml/2006/main">
  <c r="S16" i="2" l="1"/>
  <c r="S15" i="2" s="1"/>
  <c r="S18" i="2"/>
  <c r="S17" i="2" s="1"/>
  <c r="S20" i="2"/>
  <c r="S19" i="2" s="1"/>
  <c r="S22" i="2"/>
  <c r="S21" i="2" s="1"/>
  <c r="S29" i="2"/>
  <c r="S28" i="2" s="1"/>
  <c r="S30" i="2"/>
  <c r="S31" i="2"/>
  <c r="R30" i="2"/>
  <c r="R28" i="2"/>
  <c r="R24" i="2"/>
  <c r="R25" i="2" s="1"/>
  <c r="S25" i="2" s="1"/>
  <c r="S24" i="2" s="1"/>
  <c r="S23" i="2" s="1"/>
  <c r="R17" i="2"/>
  <c r="R21" i="2"/>
  <c r="R15" i="2"/>
  <c r="Q30" i="2"/>
  <c r="Q28" i="2"/>
  <c r="Q24" i="2"/>
  <c r="Q23" i="2" s="1"/>
  <c r="Q21" i="2"/>
  <c r="Q19" i="2"/>
  <c r="Q17" i="2"/>
  <c r="Q15" i="2"/>
  <c r="R14" i="2" l="1"/>
  <c r="R27" i="2"/>
  <c r="Q14" i="2"/>
  <c r="R13" i="2"/>
  <c r="S14" i="2"/>
  <c r="R26" i="2"/>
  <c r="Q13" i="2"/>
  <c r="Q27" i="2"/>
  <c r="Q26" i="2" s="1"/>
  <c r="S26" i="2" l="1"/>
  <c r="Q32" i="2"/>
  <c r="S27" i="2"/>
  <c r="R32" i="2"/>
  <c r="S32" i="2" s="1"/>
  <c r="S13" i="2"/>
</calcChain>
</file>

<file path=xl/sharedStrings.xml><?xml version="1.0" encoding="utf-8"?>
<sst xmlns="http://schemas.openxmlformats.org/spreadsheetml/2006/main" count="276" uniqueCount="48">
  <si>
    <t>410</t>
  </si>
  <si>
    <t>Бюджетные инвестиции</t>
  </si>
  <si>
    <t>Суб.КЭСР</t>
  </si>
  <si>
    <t>КОСГУ</t>
  </si>
  <si>
    <t>Подраздел</t>
  </si>
  <si>
    <t>Раздел</t>
  </si>
  <si>
    <t>Код главного распорядителя</t>
  </si>
  <si>
    <t>КВР</t>
  </si>
  <si>
    <t>КЦСР</t>
  </si>
  <si>
    <t>Код классификации</t>
  </si>
  <si>
    <t xml:space="preserve">Наименование </t>
  </si>
  <si>
    <t>Наименование показателя</t>
  </si>
  <si>
    <t/>
  </si>
  <si>
    <t>Иные закупки товаров, работ и услуг для обеспечения государственных (муниципальных) нужд</t>
  </si>
  <si>
    <t>Муниципальная программа "Развитие автомобильных дорог общего пользования местного значения на 2017-2020 годы на территории муниципального образования Богучаровское Киреевского района»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</si>
  <si>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</si>
  <si>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 xml:space="preserve">Реконструкция, капитальный ремонт, ремонт автомобильных дорог </t>
  </si>
  <si>
    <t>Реконструкция, капитальный ремонт, ремонт автомобильных дорог в рамках реализации проекта "Народный бюджет" на территории муниципального образования Богучаровское Киреевского района (софинансирование)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</si>
  <si>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</si>
  <si>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 xml:space="preserve">Реконструкция, капитальный ремонт, ремонт автомобильных дорог за счет субсидии на мероприятия по реализации проекта «Народный бюджет» на территории муниципального образования Богучаровское Киреевского района 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</si>
  <si>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</si>
  <si>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</si>
  <si>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</si>
  <si>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Мероприятие "Строительство газопровода д. Труновка, д. Владимировка, д.Стойлово, с. Богучарово"</t>
  </si>
  <si>
    <t>Расходы на  газификацию населенных пунктов  за счет средств бюджета Тульской области</t>
  </si>
  <si>
    <t>Расходы на  газификацию населенных пунктов за счет средств иных межбюджетных трансфертов из бюджета муниципального образования Киреевский район</t>
  </si>
  <si>
    <t>01 0 00 00000</t>
  </si>
  <si>
    <t>01 1 00 00000</t>
  </si>
  <si>
    <t>01 1 00 20550</t>
  </si>
  <si>
    <t>01 1 00 80460</t>
  </si>
  <si>
    <t>01 1 00 80550</t>
  </si>
  <si>
    <t>01 2 00 00000</t>
  </si>
  <si>
    <t>01 2 00 80460</t>
  </si>
  <si>
    <t>02 0 00 00000</t>
  </si>
  <si>
    <t>02 0 01 00000</t>
  </si>
  <si>
    <t>02 0 01 80320</t>
  </si>
  <si>
    <t>02 0 01 80460</t>
  </si>
  <si>
    <t>Итого:</t>
  </si>
  <si>
    <t>х</t>
  </si>
  <si>
    <t>Н. А. Анофрейчук</t>
  </si>
  <si>
    <t>Начальник сектора                                                                                                                                               экономики и финансов</t>
  </si>
  <si>
    <t xml:space="preserve">Расходы бюджета муниципального образования Богучаровское Киреевского района на финансовое обеспечение реализации муниципальных программ по целевым статьям, группам видов расходов  классификации расходов  бюджета за 2017 год </t>
  </si>
  <si>
    <t>тыс. руб.</t>
  </si>
  <si>
    <t>01 1 00 20320</t>
  </si>
  <si>
    <t>Утвержден-ный план на 2017 год</t>
  </si>
  <si>
    <t>Исполнено за 2017 год</t>
  </si>
  <si>
    <t>% исполне-ния к утверждён-ному плану</t>
  </si>
  <si>
    <t xml:space="preserve">                        Приложение 5                                         к решению Собрания депутатов                          муниципального образования                                                       Богучаровское Киреевского района                                                            от 31.05.2018г. № 60-185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</si>
</sst>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\.00\.00;;"/>
    <numFmt numFmtId="166" formatCode="000;;"/>
    <numFmt numFmtId="167" formatCode="00\.0\.00\.00000"/>
    <numFmt numFmtId="168" formatCode="000"/>
    <numFmt numFmtId="169" formatCode="0000000000"/>
    <numFmt numFmtId="170" formatCode="#,##0.00000_ ;[Red]\-#,##0.000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9" fillId="0" borderId="0" xfId="1" applyFont="1" applyAlignment="1">
      <alignment wrapText="1"/>
    </xf>
    <xf numFmtId="0" fontId="9" fillId="0" borderId="0" xfId="1" applyFon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1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Continuous" vertical="top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70" fontId="8" fillId="0" borderId="1" xfId="1" applyNumberFormat="1" applyFont="1" applyFill="1" applyBorder="1" applyAlignment="1" applyProtection="1">
      <alignment horizontal="right" vertical="center"/>
      <protection hidden="1"/>
    </xf>
    <xf numFmtId="2" fontId="8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1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2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2" fillId="0" borderId="0" xfId="0" applyFont="1" applyAlignment="1"/>
    <xf numFmtId="169" fontId="8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1" xfId="1" applyNumberFormat="1" applyFont="1" applyFill="1" applyBorder="1" applyAlignment="1" applyProtection="1">
      <alignment vertical="top" wrapText="1"/>
      <protection hidden="1"/>
    </xf>
    <xf numFmtId="169" fontId="10" fillId="0" borderId="1" xfId="1" applyNumberFormat="1" applyFont="1" applyFill="1" applyBorder="1" applyAlignment="1" applyProtection="1">
      <alignment vertical="top" wrapText="1"/>
      <protection hidden="1"/>
    </xf>
    <xf numFmtId="169" fontId="10" fillId="0" borderId="1" xfId="1" applyNumberFormat="1" applyFont="1" applyFill="1" applyBorder="1" applyAlignment="1" applyProtection="1">
      <alignment vertical="top" wrapText="1"/>
      <protection hidden="1"/>
    </xf>
    <xf numFmtId="168" fontId="10" fillId="0" borderId="1" xfId="1" applyNumberFormat="1" applyFont="1" applyFill="1" applyBorder="1" applyAlignment="1" applyProtection="1">
      <alignment vertical="top" wrapText="1"/>
      <protection hidden="1"/>
    </xf>
    <xf numFmtId="168" fontId="10" fillId="0" borderId="1" xfId="1" applyNumberFormat="1" applyFont="1" applyFill="1" applyBorder="1" applyAlignment="1" applyProtection="1">
      <alignment vertical="top" wrapText="1"/>
      <protection hidden="1"/>
    </xf>
    <xf numFmtId="169" fontId="8" fillId="0" borderId="3" xfId="1" applyNumberFormat="1" applyFont="1" applyFill="1" applyBorder="1" applyAlignment="1" applyProtection="1">
      <alignment vertical="top" wrapText="1"/>
      <protection hidden="1"/>
    </xf>
    <xf numFmtId="169" fontId="8" fillId="0" borderId="4" xfId="1" applyNumberFormat="1" applyFont="1" applyFill="1" applyBorder="1" applyAlignment="1" applyProtection="1">
      <alignment vertical="top" wrapText="1"/>
      <protection hidden="1"/>
    </xf>
    <xf numFmtId="169" fontId="8" fillId="0" borderId="5" xfId="1" applyNumberFormat="1" applyFont="1" applyFill="1" applyBorder="1" applyAlignment="1" applyProtection="1">
      <alignment vertical="top" wrapText="1"/>
      <protection hidden="1"/>
    </xf>
    <xf numFmtId="168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6"/>
  <sheetViews>
    <sheetView showGridLines="0" tabSelected="1" topLeftCell="A24" workbookViewId="0">
      <selection activeCell="I32" sqref="I32"/>
    </sheetView>
  </sheetViews>
  <sheetFormatPr defaultColWidth="9.109375" defaultRowHeight="13.2" x14ac:dyDescent="0.25"/>
  <cols>
    <col min="1" max="1" width="0.5546875" style="1" customWidth="1"/>
    <col min="2" max="6" width="0" style="1" hidden="1" customWidth="1"/>
    <col min="7" max="7" width="2" style="1" hidden="1" customWidth="1"/>
    <col min="8" max="8" width="2.109375" style="1" hidden="1" customWidth="1"/>
    <col min="9" max="9" width="68.109375" style="1" customWidth="1"/>
    <col min="10" max="12" width="0" style="1" hidden="1" customWidth="1"/>
    <col min="13" max="13" width="12.88671875" style="1" customWidth="1"/>
    <col min="14" max="14" width="5.6640625" style="1" customWidth="1"/>
    <col min="15" max="16" width="0" style="1" hidden="1" customWidth="1"/>
    <col min="17" max="17" width="12.33203125" style="1" customWidth="1"/>
    <col min="18" max="18" width="12.44140625" style="1" customWidth="1"/>
    <col min="19" max="19" width="10.6640625" style="1" customWidth="1"/>
    <col min="20" max="23" width="0.5546875" style="1" customWidth="1"/>
    <col min="24" max="16384" width="9.109375" style="1"/>
  </cols>
  <sheetData>
    <row r="1" spans="1:23" ht="50.25" hidden="1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2"/>
      <c r="P1" s="2"/>
      <c r="Q1" s="2"/>
      <c r="R1" s="2"/>
      <c r="S1" s="2"/>
      <c r="T1" s="2"/>
      <c r="U1" s="2"/>
      <c r="V1" s="2"/>
      <c r="W1" s="3"/>
    </row>
    <row r="2" spans="1:23" ht="50.25" hidden="1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7"/>
      <c r="L2" s="4"/>
      <c r="M2" s="4"/>
      <c r="N2" s="4"/>
      <c r="O2" s="2"/>
      <c r="P2" s="2"/>
      <c r="Q2" s="2"/>
      <c r="R2" s="2"/>
      <c r="S2" s="2"/>
      <c r="T2" s="2"/>
      <c r="U2" s="2"/>
      <c r="V2" s="2"/>
      <c r="W2" s="3"/>
    </row>
    <row r="3" spans="1:23" ht="50.25" hidden="1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7"/>
      <c r="L3" s="4"/>
      <c r="M3" s="4"/>
      <c r="N3" s="4"/>
      <c r="O3" s="2"/>
      <c r="P3" s="2"/>
      <c r="Q3" s="2"/>
      <c r="R3" s="2"/>
      <c r="S3" s="2"/>
      <c r="T3" s="2"/>
      <c r="U3" s="2"/>
      <c r="V3" s="2"/>
      <c r="W3" s="3"/>
    </row>
    <row r="4" spans="1:23" ht="50.25" hidden="1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3"/>
    </row>
    <row r="5" spans="1:23" ht="92.25" customHeight="1" x14ac:dyDescent="0.25">
      <c r="A5" s="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39" t="s">
        <v>47</v>
      </c>
      <c r="O5" s="39"/>
      <c r="P5" s="39"/>
      <c r="Q5" s="39"/>
      <c r="R5" s="39"/>
      <c r="S5" s="39"/>
      <c r="T5" s="2"/>
      <c r="U5" s="2"/>
      <c r="V5" s="2"/>
      <c r="W5" s="3"/>
    </row>
    <row r="6" spans="1:23" ht="51" customHeight="1" x14ac:dyDescent="0.25">
      <c r="A6" s="6"/>
      <c r="B6" s="12"/>
      <c r="C6" s="12"/>
      <c r="D6" s="12"/>
      <c r="E6" s="12"/>
      <c r="F6" s="12"/>
      <c r="G6" s="40" t="s">
        <v>41</v>
      </c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2"/>
      <c r="U6" s="2"/>
      <c r="V6" s="2"/>
      <c r="W6" s="3"/>
    </row>
    <row r="7" spans="1:23" ht="8.25" customHeight="1" x14ac:dyDescent="0.25">
      <c r="A7" s="6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1"/>
      <c r="O7" s="13"/>
      <c r="P7" s="13"/>
      <c r="Q7" s="13"/>
      <c r="R7" s="13"/>
      <c r="S7" s="13"/>
      <c r="T7" s="2"/>
      <c r="U7" s="2"/>
      <c r="V7" s="2"/>
      <c r="W7" s="3"/>
    </row>
    <row r="8" spans="1:23" ht="12.75" customHeight="1" x14ac:dyDescent="0.25">
      <c r="A8" s="6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1"/>
      <c r="O8" s="17"/>
      <c r="P8" s="17"/>
      <c r="Q8" s="13"/>
      <c r="R8" s="42" t="s">
        <v>42</v>
      </c>
      <c r="S8" s="43"/>
      <c r="T8" s="2"/>
      <c r="U8" s="2"/>
      <c r="V8" s="2"/>
      <c r="W8" s="3"/>
    </row>
    <row r="9" spans="1:23" ht="7.5" customHeight="1" x14ac:dyDescent="0.25">
      <c r="A9" s="5"/>
      <c r="B9" s="11"/>
      <c r="C9" s="11"/>
      <c r="D9" s="11"/>
      <c r="E9" s="11"/>
      <c r="F9" s="11"/>
      <c r="G9" s="11"/>
      <c r="H9" s="14"/>
      <c r="I9" s="14"/>
      <c r="J9" s="14"/>
      <c r="K9" s="14"/>
      <c r="L9" s="14"/>
      <c r="M9" s="14"/>
      <c r="N9" s="11"/>
      <c r="O9" s="15"/>
      <c r="P9" s="13"/>
      <c r="Q9" s="13"/>
      <c r="R9" s="13"/>
      <c r="S9" s="13"/>
      <c r="T9" s="2"/>
      <c r="U9" s="2"/>
      <c r="V9" s="2"/>
      <c r="W9" s="3"/>
    </row>
    <row r="10" spans="1:23" ht="5.25" customHeight="1" x14ac:dyDescent="0.25">
      <c r="A10" s="35"/>
      <c r="B10" s="41" t="s">
        <v>11</v>
      </c>
      <c r="C10" s="41" t="s">
        <v>11</v>
      </c>
      <c r="D10" s="41" t="s">
        <v>11</v>
      </c>
      <c r="E10" s="41"/>
      <c r="F10" s="34" t="s">
        <v>11</v>
      </c>
      <c r="G10" s="41" t="s">
        <v>11</v>
      </c>
      <c r="H10" s="41"/>
      <c r="I10" s="41" t="s">
        <v>10</v>
      </c>
      <c r="J10" s="33" t="s">
        <v>9</v>
      </c>
      <c r="K10" s="33"/>
      <c r="L10" s="33"/>
      <c r="M10" s="38" t="s">
        <v>8</v>
      </c>
      <c r="N10" s="38" t="s">
        <v>7</v>
      </c>
      <c r="O10" s="19"/>
      <c r="P10" s="19"/>
      <c r="Q10" s="38" t="s">
        <v>44</v>
      </c>
      <c r="R10" s="38" t="s">
        <v>45</v>
      </c>
      <c r="S10" s="38" t="s">
        <v>46</v>
      </c>
      <c r="T10" s="3"/>
      <c r="U10" s="2"/>
      <c r="V10" s="2"/>
      <c r="W10" s="2"/>
    </row>
    <row r="11" spans="1:23" ht="52.5" customHeight="1" x14ac:dyDescent="0.25">
      <c r="A11" s="35"/>
      <c r="B11" s="41"/>
      <c r="C11" s="41"/>
      <c r="D11" s="41"/>
      <c r="E11" s="41"/>
      <c r="F11" s="20"/>
      <c r="G11" s="41"/>
      <c r="H11" s="41"/>
      <c r="I11" s="41"/>
      <c r="J11" s="33" t="s">
        <v>6</v>
      </c>
      <c r="K11" s="33" t="s">
        <v>5</v>
      </c>
      <c r="L11" s="33" t="s">
        <v>4</v>
      </c>
      <c r="M11" s="38"/>
      <c r="N11" s="38"/>
      <c r="O11" s="19" t="s">
        <v>3</v>
      </c>
      <c r="P11" s="18" t="s">
        <v>2</v>
      </c>
      <c r="Q11" s="38"/>
      <c r="R11" s="38"/>
      <c r="S11" s="38"/>
      <c r="T11" s="3"/>
      <c r="U11" s="2"/>
      <c r="V11" s="2"/>
      <c r="W11" s="2"/>
    </row>
    <row r="12" spans="1:23" ht="13.5" customHeight="1" x14ac:dyDescent="0.25">
      <c r="A12" s="36"/>
      <c r="B12" s="34">
        <v>1</v>
      </c>
      <c r="C12" s="34">
        <v>1</v>
      </c>
      <c r="D12" s="34">
        <v>1</v>
      </c>
      <c r="E12" s="34"/>
      <c r="F12" s="34">
        <v>1</v>
      </c>
      <c r="G12" s="34">
        <v>1</v>
      </c>
      <c r="H12" s="34"/>
      <c r="I12" s="34">
        <v>1</v>
      </c>
      <c r="J12" s="34">
        <v>2</v>
      </c>
      <c r="K12" s="34">
        <v>3</v>
      </c>
      <c r="L12" s="34">
        <v>4</v>
      </c>
      <c r="M12" s="18">
        <v>2</v>
      </c>
      <c r="N12" s="18">
        <v>3</v>
      </c>
      <c r="O12" s="18">
        <v>7</v>
      </c>
      <c r="P12" s="21">
        <v>7</v>
      </c>
      <c r="Q12" s="18">
        <v>4</v>
      </c>
      <c r="R12" s="18">
        <v>5</v>
      </c>
      <c r="S12" s="18">
        <v>6</v>
      </c>
      <c r="T12" s="3"/>
      <c r="U12" s="2"/>
      <c r="V12" s="2"/>
      <c r="W12" s="2"/>
    </row>
    <row r="13" spans="1:23" ht="37.799999999999997" customHeight="1" x14ac:dyDescent="0.25">
      <c r="A13" s="37"/>
      <c r="B13" s="44" t="s">
        <v>14</v>
      </c>
      <c r="C13" s="44" t="s">
        <v>14</v>
      </c>
      <c r="D13" s="44" t="s">
        <v>14</v>
      </c>
      <c r="E13" s="44" t="s">
        <v>14</v>
      </c>
      <c r="F13" s="44" t="s">
        <v>14</v>
      </c>
      <c r="G13" s="44" t="s">
        <v>14</v>
      </c>
      <c r="H13" s="44" t="s">
        <v>14</v>
      </c>
      <c r="I13" s="44" t="s">
        <v>14</v>
      </c>
      <c r="J13" s="44" t="s">
        <v>14</v>
      </c>
      <c r="K13" s="44" t="s">
        <v>14</v>
      </c>
      <c r="L13" s="44" t="s">
        <v>14</v>
      </c>
      <c r="M13" s="22" t="s">
        <v>26</v>
      </c>
      <c r="N13" s="23"/>
      <c r="O13" s="24"/>
      <c r="P13" s="25" t="s">
        <v>12</v>
      </c>
      <c r="Q13" s="26">
        <f>Q14+Q23</f>
        <v>3697.3545899999999</v>
      </c>
      <c r="R13" s="26">
        <f>R14+R23</f>
        <v>3690.4516399999998</v>
      </c>
      <c r="S13" s="27">
        <f>R13/Q13*100</f>
        <v>99.813300298038214</v>
      </c>
      <c r="T13" s="8"/>
      <c r="U13" s="2"/>
      <c r="V13" s="2"/>
      <c r="W13" s="2"/>
    </row>
    <row r="14" spans="1:23" ht="26.25" customHeight="1" x14ac:dyDescent="0.25">
      <c r="A14" s="37"/>
      <c r="B14" s="45" t="s">
        <v>15</v>
      </c>
      <c r="C14" s="44" t="s">
        <v>15</v>
      </c>
      <c r="D14" s="44" t="s">
        <v>15</v>
      </c>
      <c r="E14" s="44" t="s">
        <v>15</v>
      </c>
      <c r="F14" s="44" t="s">
        <v>15</v>
      </c>
      <c r="G14" s="44" t="s">
        <v>15</v>
      </c>
      <c r="H14" s="44" t="s">
        <v>15</v>
      </c>
      <c r="I14" s="44" t="s">
        <v>15</v>
      </c>
      <c r="J14" s="44" t="s">
        <v>15</v>
      </c>
      <c r="K14" s="44" t="s">
        <v>15</v>
      </c>
      <c r="L14" s="44" t="s">
        <v>15</v>
      </c>
      <c r="M14" s="28" t="s">
        <v>27</v>
      </c>
      <c r="N14" s="24"/>
      <c r="O14" s="24"/>
      <c r="P14" s="25" t="s">
        <v>12</v>
      </c>
      <c r="Q14" s="29">
        <f>Q15+Q17+Q19+Q22</f>
        <v>3197.3545899999999</v>
      </c>
      <c r="R14" s="29">
        <f>R15+R17+R19+R21</f>
        <v>3190.8533499999999</v>
      </c>
      <c r="S14" s="30">
        <f>R14/Q14*100</f>
        <v>99.796668157472013</v>
      </c>
      <c r="T14" s="8"/>
      <c r="U14" s="2"/>
      <c r="V14" s="2"/>
      <c r="W14" s="2"/>
    </row>
    <row r="15" spans="1:23" ht="15.75" customHeight="1" x14ac:dyDescent="0.25">
      <c r="A15" s="37"/>
      <c r="B15" s="45" t="s">
        <v>16</v>
      </c>
      <c r="C15" s="46" t="s">
        <v>16</v>
      </c>
      <c r="D15" s="47" t="s">
        <v>16</v>
      </c>
      <c r="E15" s="47" t="s">
        <v>16</v>
      </c>
      <c r="F15" s="47" t="s">
        <v>16</v>
      </c>
      <c r="G15" s="47" t="s">
        <v>16</v>
      </c>
      <c r="H15" s="47" t="s">
        <v>16</v>
      </c>
      <c r="I15" s="47" t="s">
        <v>16</v>
      </c>
      <c r="J15" s="47" t="s">
        <v>16</v>
      </c>
      <c r="K15" s="47" t="s">
        <v>16</v>
      </c>
      <c r="L15" s="47" t="s">
        <v>16</v>
      </c>
      <c r="M15" s="28" t="s">
        <v>43</v>
      </c>
      <c r="N15" s="24"/>
      <c r="O15" s="24"/>
      <c r="P15" s="25" t="s">
        <v>12</v>
      </c>
      <c r="Q15" s="31">
        <f>Q16</f>
        <v>200</v>
      </c>
      <c r="R15" s="29">
        <f>R16</f>
        <v>199.99876</v>
      </c>
      <c r="S15" s="30">
        <f>S16</f>
        <v>99.999380000000002</v>
      </c>
      <c r="T15" s="8"/>
      <c r="U15" s="2"/>
      <c r="V15" s="2"/>
      <c r="W15" s="2"/>
    </row>
    <row r="16" spans="1:23" ht="27" customHeight="1" x14ac:dyDescent="0.25">
      <c r="A16" s="37"/>
      <c r="B16" s="45" t="s">
        <v>13</v>
      </c>
      <c r="C16" s="46" t="s">
        <v>13</v>
      </c>
      <c r="D16" s="46" t="s">
        <v>13</v>
      </c>
      <c r="E16" s="47" t="s">
        <v>13</v>
      </c>
      <c r="F16" s="47" t="s">
        <v>13</v>
      </c>
      <c r="G16" s="47" t="s">
        <v>13</v>
      </c>
      <c r="H16" s="47" t="s">
        <v>13</v>
      </c>
      <c r="I16" s="47" t="s">
        <v>13</v>
      </c>
      <c r="J16" s="47" t="s">
        <v>13</v>
      </c>
      <c r="K16" s="47" t="s">
        <v>13</v>
      </c>
      <c r="L16" s="47" t="s">
        <v>13</v>
      </c>
      <c r="M16" s="28" t="s">
        <v>43</v>
      </c>
      <c r="N16" s="24">
        <v>240</v>
      </c>
      <c r="O16" s="24"/>
      <c r="P16" s="25" t="s">
        <v>12</v>
      </c>
      <c r="Q16" s="31">
        <v>200</v>
      </c>
      <c r="R16" s="29">
        <v>199.99876</v>
      </c>
      <c r="S16" s="30">
        <f>R16/Q16*100</f>
        <v>99.999380000000002</v>
      </c>
      <c r="T16" s="8"/>
      <c r="U16" s="2"/>
      <c r="V16" s="2"/>
      <c r="W16" s="2"/>
    </row>
    <row r="17" spans="1:23" ht="40.200000000000003" customHeight="1" x14ac:dyDescent="0.25">
      <c r="A17" s="37"/>
      <c r="B17" s="45" t="s">
        <v>17</v>
      </c>
      <c r="C17" s="46" t="s">
        <v>17</v>
      </c>
      <c r="D17" s="46" t="s">
        <v>17</v>
      </c>
      <c r="E17" s="46" t="s">
        <v>17</v>
      </c>
      <c r="F17" s="48" t="s">
        <v>17</v>
      </c>
      <c r="G17" s="48" t="s">
        <v>17</v>
      </c>
      <c r="H17" s="48" t="s">
        <v>17</v>
      </c>
      <c r="I17" s="48" t="s">
        <v>17</v>
      </c>
      <c r="J17" s="48" t="s">
        <v>17</v>
      </c>
      <c r="K17" s="48" t="s">
        <v>17</v>
      </c>
      <c r="L17" s="48" t="s">
        <v>17</v>
      </c>
      <c r="M17" s="28" t="s">
        <v>28</v>
      </c>
      <c r="N17" s="24"/>
      <c r="O17" s="24"/>
      <c r="P17" s="25" t="s">
        <v>12</v>
      </c>
      <c r="Q17" s="31">
        <f>Q18</f>
        <v>306.5</v>
      </c>
      <c r="R17" s="29">
        <f>R18</f>
        <v>306.48800999999997</v>
      </c>
      <c r="S17" s="30">
        <f>S18</f>
        <v>99.996088091353982</v>
      </c>
      <c r="T17" s="8"/>
      <c r="U17" s="2"/>
      <c r="V17" s="2"/>
      <c r="W17" s="2"/>
    </row>
    <row r="18" spans="1:23" ht="26.25" customHeight="1" x14ac:dyDescent="0.25">
      <c r="A18" s="37"/>
      <c r="B18" s="45" t="s">
        <v>13</v>
      </c>
      <c r="C18" s="46" t="s">
        <v>13</v>
      </c>
      <c r="D18" s="46" t="s">
        <v>13</v>
      </c>
      <c r="E18" s="46" t="s">
        <v>13</v>
      </c>
      <c r="F18" s="49" t="s">
        <v>13</v>
      </c>
      <c r="G18" s="48" t="s">
        <v>13</v>
      </c>
      <c r="H18" s="48" t="s">
        <v>13</v>
      </c>
      <c r="I18" s="48" t="s">
        <v>13</v>
      </c>
      <c r="J18" s="48" t="s">
        <v>13</v>
      </c>
      <c r="K18" s="48" t="s">
        <v>13</v>
      </c>
      <c r="L18" s="48" t="s">
        <v>13</v>
      </c>
      <c r="M18" s="28" t="s">
        <v>28</v>
      </c>
      <c r="N18" s="24">
        <v>240</v>
      </c>
      <c r="O18" s="24"/>
      <c r="P18" s="25" t="s">
        <v>12</v>
      </c>
      <c r="Q18" s="31">
        <v>306.5</v>
      </c>
      <c r="R18" s="29">
        <v>306.48800999999997</v>
      </c>
      <c r="S18" s="30">
        <f>R18/Q18*100</f>
        <v>99.996088091353982</v>
      </c>
      <c r="T18" s="8"/>
      <c r="U18" s="2"/>
      <c r="V18" s="2"/>
      <c r="W18" s="2"/>
    </row>
    <row r="19" spans="1:23" ht="54" customHeight="1" x14ac:dyDescent="0.25">
      <c r="A19" s="37"/>
      <c r="B19" s="45" t="s">
        <v>18</v>
      </c>
      <c r="C19" s="46" t="s">
        <v>18</v>
      </c>
      <c r="D19" s="46" t="s">
        <v>18</v>
      </c>
      <c r="E19" s="47" t="s">
        <v>18</v>
      </c>
      <c r="F19" s="47" t="s">
        <v>18</v>
      </c>
      <c r="G19" s="47" t="s">
        <v>18</v>
      </c>
      <c r="H19" s="47" t="s">
        <v>18</v>
      </c>
      <c r="I19" s="47" t="s">
        <v>18</v>
      </c>
      <c r="J19" s="47" t="s">
        <v>18</v>
      </c>
      <c r="K19" s="47" t="s">
        <v>18</v>
      </c>
      <c r="L19" s="47" t="s">
        <v>18</v>
      </c>
      <c r="M19" s="28" t="s">
        <v>29</v>
      </c>
      <c r="N19" s="24"/>
      <c r="O19" s="24"/>
      <c r="P19" s="25" t="s">
        <v>12</v>
      </c>
      <c r="Q19" s="31">
        <f>Q20</f>
        <v>351.5</v>
      </c>
      <c r="R19" s="31">
        <v>351.5</v>
      </c>
      <c r="S19" s="30">
        <f>S20</f>
        <v>100</v>
      </c>
      <c r="T19" s="8"/>
      <c r="U19" s="2"/>
      <c r="V19" s="2"/>
      <c r="W19" s="2"/>
    </row>
    <row r="20" spans="1:23" ht="25.5" customHeight="1" x14ac:dyDescent="0.25">
      <c r="A20" s="37"/>
      <c r="B20" s="45" t="s">
        <v>13</v>
      </c>
      <c r="C20" s="46" t="s">
        <v>13</v>
      </c>
      <c r="D20" s="46" t="s">
        <v>13</v>
      </c>
      <c r="E20" s="46" t="s">
        <v>13</v>
      </c>
      <c r="F20" s="48" t="s">
        <v>13</v>
      </c>
      <c r="G20" s="48" t="s">
        <v>13</v>
      </c>
      <c r="H20" s="48" t="s">
        <v>13</v>
      </c>
      <c r="I20" s="48" t="s">
        <v>13</v>
      </c>
      <c r="J20" s="48" t="s">
        <v>13</v>
      </c>
      <c r="K20" s="48" t="s">
        <v>13</v>
      </c>
      <c r="L20" s="48" t="s">
        <v>13</v>
      </c>
      <c r="M20" s="28" t="s">
        <v>29</v>
      </c>
      <c r="N20" s="24">
        <v>240</v>
      </c>
      <c r="O20" s="24"/>
      <c r="P20" s="25" t="s">
        <v>12</v>
      </c>
      <c r="Q20" s="31">
        <v>351.5</v>
      </c>
      <c r="R20" s="31">
        <v>351.5</v>
      </c>
      <c r="S20" s="30">
        <f>R20/Q20*100</f>
        <v>100</v>
      </c>
      <c r="T20" s="8"/>
      <c r="U20" s="2"/>
      <c r="V20" s="2"/>
      <c r="W20" s="2"/>
    </row>
    <row r="21" spans="1:23" ht="38.4" customHeight="1" x14ac:dyDescent="0.25">
      <c r="A21" s="37"/>
      <c r="B21" s="45" t="s">
        <v>19</v>
      </c>
      <c r="C21" s="46" t="s">
        <v>19</v>
      </c>
      <c r="D21" s="46" t="s">
        <v>19</v>
      </c>
      <c r="E21" s="46" t="s">
        <v>19</v>
      </c>
      <c r="F21" s="49" t="s">
        <v>19</v>
      </c>
      <c r="G21" s="48" t="s">
        <v>19</v>
      </c>
      <c r="H21" s="48" t="s">
        <v>19</v>
      </c>
      <c r="I21" s="48" t="s">
        <v>19</v>
      </c>
      <c r="J21" s="48" t="s">
        <v>19</v>
      </c>
      <c r="K21" s="48" t="s">
        <v>19</v>
      </c>
      <c r="L21" s="48" t="s">
        <v>19</v>
      </c>
      <c r="M21" s="28" t="s">
        <v>30</v>
      </c>
      <c r="N21" s="24"/>
      <c r="O21" s="24"/>
      <c r="P21" s="25" t="s">
        <v>12</v>
      </c>
      <c r="Q21" s="29">
        <f>Q22</f>
        <v>2339.3545899999999</v>
      </c>
      <c r="R21" s="29">
        <f>R22</f>
        <v>2332.8665799999999</v>
      </c>
      <c r="S21" s="30">
        <f>S22</f>
        <v>99.722658119990257</v>
      </c>
      <c r="T21" s="8"/>
      <c r="U21" s="2"/>
      <c r="V21" s="2"/>
      <c r="W21" s="2"/>
    </row>
    <row r="22" spans="1:23" ht="28.5" customHeight="1" x14ac:dyDescent="0.25">
      <c r="A22" s="37"/>
      <c r="B22" s="45" t="s">
        <v>13</v>
      </c>
      <c r="C22" s="46" t="s">
        <v>13</v>
      </c>
      <c r="D22" s="47" t="s">
        <v>13</v>
      </c>
      <c r="E22" s="47" t="s">
        <v>13</v>
      </c>
      <c r="F22" s="47" t="s">
        <v>13</v>
      </c>
      <c r="G22" s="47" t="s">
        <v>13</v>
      </c>
      <c r="H22" s="47" t="s">
        <v>13</v>
      </c>
      <c r="I22" s="47" t="s">
        <v>13</v>
      </c>
      <c r="J22" s="47" t="s">
        <v>13</v>
      </c>
      <c r="K22" s="47" t="s">
        <v>13</v>
      </c>
      <c r="L22" s="47" t="s">
        <v>13</v>
      </c>
      <c r="M22" s="28" t="s">
        <v>30</v>
      </c>
      <c r="N22" s="24">
        <v>240</v>
      </c>
      <c r="O22" s="24"/>
      <c r="P22" s="25" t="s">
        <v>12</v>
      </c>
      <c r="Q22" s="29">
        <v>2339.3545899999999</v>
      </c>
      <c r="R22" s="29">
        <v>2332.8665799999999</v>
      </c>
      <c r="S22" s="30">
        <f>R22/Q22*100</f>
        <v>99.722658119990257</v>
      </c>
      <c r="T22" s="8"/>
      <c r="U22" s="2"/>
      <c r="V22" s="2"/>
      <c r="W22" s="2"/>
    </row>
    <row r="23" spans="1:23" ht="28.2" customHeight="1" x14ac:dyDescent="0.25">
      <c r="A23" s="37"/>
      <c r="B23" s="45" t="s">
        <v>20</v>
      </c>
      <c r="C23" s="46" t="s">
        <v>20</v>
      </c>
      <c r="D23" s="46" t="s">
        <v>20</v>
      </c>
      <c r="E23" s="50" t="s">
        <v>20</v>
      </c>
      <c r="F23" s="51" t="s">
        <v>20</v>
      </c>
      <c r="G23" s="51" t="s">
        <v>20</v>
      </c>
      <c r="H23" s="51" t="s">
        <v>20</v>
      </c>
      <c r="I23" s="51" t="s">
        <v>20</v>
      </c>
      <c r="J23" s="51" t="s">
        <v>20</v>
      </c>
      <c r="K23" s="51" t="s">
        <v>20</v>
      </c>
      <c r="L23" s="52" t="s">
        <v>20</v>
      </c>
      <c r="M23" s="28" t="s">
        <v>31</v>
      </c>
      <c r="N23" s="24"/>
      <c r="O23" s="24"/>
      <c r="P23" s="25" t="s">
        <v>12</v>
      </c>
      <c r="Q23" s="31">
        <f t="shared" ref="Q23:Q24" si="0">Q24</f>
        <v>500</v>
      </c>
      <c r="R23" s="29">
        <v>499.59829000000002</v>
      </c>
      <c r="S23" s="30">
        <f>S24</f>
        <v>99.919657999999998</v>
      </c>
      <c r="T23" s="8"/>
      <c r="U23" s="2"/>
      <c r="V23" s="2"/>
      <c r="W23" s="2"/>
    </row>
    <row r="24" spans="1:23" ht="54" customHeight="1" x14ac:dyDescent="0.25">
      <c r="A24" s="37"/>
      <c r="B24" s="45" t="s">
        <v>21</v>
      </c>
      <c r="C24" s="46" t="s">
        <v>21</v>
      </c>
      <c r="D24" s="46" t="s">
        <v>21</v>
      </c>
      <c r="E24" s="46" t="s">
        <v>21</v>
      </c>
      <c r="F24" s="48" t="s">
        <v>21</v>
      </c>
      <c r="G24" s="48" t="s">
        <v>21</v>
      </c>
      <c r="H24" s="48" t="s">
        <v>21</v>
      </c>
      <c r="I24" s="48" t="s">
        <v>21</v>
      </c>
      <c r="J24" s="48" t="s">
        <v>21</v>
      </c>
      <c r="K24" s="48" t="s">
        <v>21</v>
      </c>
      <c r="L24" s="48" t="s">
        <v>21</v>
      </c>
      <c r="M24" s="28" t="s">
        <v>32</v>
      </c>
      <c r="N24" s="24"/>
      <c r="O24" s="24"/>
      <c r="P24" s="25" t="s">
        <v>12</v>
      </c>
      <c r="Q24" s="31">
        <f t="shared" si="0"/>
        <v>500</v>
      </c>
      <c r="R24" s="29">
        <f>R23</f>
        <v>499.59829000000002</v>
      </c>
      <c r="S24" s="30">
        <f>S25</f>
        <v>99.919657999999998</v>
      </c>
      <c r="T24" s="8"/>
      <c r="U24" s="2"/>
      <c r="V24" s="2"/>
      <c r="W24" s="2"/>
    </row>
    <row r="25" spans="1:23" ht="27.75" customHeight="1" x14ac:dyDescent="0.25">
      <c r="A25" s="37"/>
      <c r="B25" s="45" t="s">
        <v>13</v>
      </c>
      <c r="C25" s="46" t="s">
        <v>13</v>
      </c>
      <c r="D25" s="46" t="s">
        <v>13</v>
      </c>
      <c r="E25" s="46" t="s">
        <v>13</v>
      </c>
      <c r="F25" s="49" t="s">
        <v>13</v>
      </c>
      <c r="G25" s="48" t="s">
        <v>13</v>
      </c>
      <c r="H25" s="48" t="s">
        <v>13</v>
      </c>
      <c r="I25" s="48" t="s">
        <v>13</v>
      </c>
      <c r="J25" s="48" t="s">
        <v>13</v>
      </c>
      <c r="K25" s="48" t="s">
        <v>13</v>
      </c>
      <c r="L25" s="48" t="s">
        <v>13</v>
      </c>
      <c r="M25" s="28" t="s">
        <v>32</v>
      </c>
      <c r="N25" s="24">
        <v>240</v>
      </c>
      <c r="O25" s="24"/>
      <c r="P25" s="25" t="s">
        <v>12</v>
      </c>
      <c r="Q25" s="31">
        <v>500</v>
      </c>
      <c r="R25" s="29">
        <f>R24</f>
        <v>499.59829000000002</v>
      </c>
      <c r="S25" s="30">
        <f>R25/Q25*100</f>
        <v>99.919657999999998</v>
      </c>
      <c r="T25" s="8"/>
      <c r="U25" s="2"/>
      <c r="V25" s="2"/>
      <c r="W25" s="2"/>
    </row>
    <row r="26" spans="1:23" ht="30.6" customHeight="1" x14ac:dyDescent="0.25">
      <c r="A26" s="37"/>
      <c r="B26" s="45" t="s">
        <v>22</v>
      </c>
      <c r="C26" s="46" t="s">
        <v>22</v>
      </c>
      <c r="D26" s="46" t="s">
        <v>22</v>
      </c>
      <c r="E26" s="46" t="s">
        <v>22</v>
      </c>
      <c r="F26" s="49" t="s">
        <v>22</v>
      </c>
      <c r="G26" s="53" t="s">
        <v>22</v>
      </c>
      <c r="H26" s="53" t="s">
        <v>22</v>
      </c>
      <c r="I26" s="53" t="s">
        <v>22</v>
      </c>
      <c r="J26" s="53" t="s">
        <v>22</v>
      </c>
      <c r="K26" s="53" t="s">
        <v>22</v>
      </c>
      <c r="L26" s="53" t="s">
        <v>22</v>
      </c>
      <c r="M26" s="28" t="s">
        <v>33</v>
      </c>
      <c r="N26" s="24"/>
      <c r="O26" s="24"/>
      <c r="P26" s="25" t="s">
        <v>12</v>
      </c>
      <c r="Q26" s="31">
        <f>Q27</f>
        <v>7637</v>
      </c>
      <c r="R26" s="29">
        <f>R27</f>
        <v>6675.1435799999999</v>
      </c>
      <c r="S26" s="30">
        <f>R26/Q26*100</f>
        <v>87.405310724106329</v>
      </c>
      <c r="T26" s="8"/>
      <c r="U26" s="2"/>
      <c r="V26" s="2"/>
      <c r="W26" s="2"/>
    </row>
    <row r="27" spans="1:23" ht="26.25" customHeight="1" x14ac:dyDescent="0.25">
      <c r="A27" s="37"/>
      <c r="B27" s="45" t="s">
        <v>23</v>
      </c>
      <c r="C27" s="46" t="s">
        <v>23</v>
      </c>
      <c r="D27" s="46" t="s">
        <v>23</v>
      </c>
      <c r="E27" s="44" t="s">
        <v>23</v>
      </c>
      <c r="F27" s="44" t="s">
        <v>23</v>
      </c>
      <c r="G27" s="44" t="s">
        <v>23</v>
      </c>
      <c r="H27" s="44" t="s">
        <v>23</v>
      </c>
      <c r="I27" s="44" t="s">
        <v>23</v>
      </c>
      <c r="J27" s="44" t="s">
        <v>23</v>
      </c>
      <c r="K27" s="44" t="s">
        <v>23</v>
      </c>
      <c r="L27" s="44" t="s">
        <v>23</v>
      </c>
      <c r="M27" s="28" t="s">
        <v>34</v>
      </c>
      <c r="N27" s="24"/>
      <c r="O27" s="24"/>
      <c r="P27" s="25" t="s">
        <v>12</v>
      </c>
      <c r="Q27" s="31">
        <f>Q28+Q30</f>
        <v>7637</v>
      </c>
      <c r="R27" s="29">
        <f>R28+R30</f>
        <v>6675.1435799999999</v>
      </c>
      <c r="S27" s="30">
        <f>R27/Q27*100</f>
        <v>87.405310724106329</v>
      </c>
      <c r="T27" s="8"/>
      <c r="U27" s="2"/>
      <c r="V27" s="2"/>
      <c r="W27" s="2"/>
    </row>
    <row r="28" spans="1:23" ht="26.25" customHeight="1" x14ac:dyDescent="0.25">
      <c r="A28" s="37"/>
      <c r="B28" s="45" t="s">
        <v>24</v>
      </c>
      <c r="C28" s="46" t="s">
        <v>24</v>
      </c>
      <c r="D28" s="46" t="s">
        <v>24</v>
      </c>
      <c r="E28" s="46" t="s">
        <v>24</v>
      </c>
      <c r="F28" s="48" t="s">
        <v>24</v>
      </c>
      <c r="G28" s="48" t="s">
        <v>24</v>
      </c>
      <c r="H28" s="48" t="s">
        <v>24</v>
      </c>
      <c r="I28" s="48" t="s">
        <v>24</v>
      </c>
      <c r="J28" s="48" t="s">
        <v>24</v>
      </c>
      <c r="K28" s="48" t="s">
        <v>24</v>
      </c>
      <c r="L28" s="48" t="s">
        <v>24</v>
      </c>
      <c r="M28" s="28" t="s">
        <v>35</v>
      </c>
      <c r="N28" s="24"/>
      <c r="O28" s="24"/>
      <c r="P28" s="25" t="s">
        <v>12</v>
      </c>
      <c r="Q28" s="31">
        <f>Q29</f>
        <v>6766</v>
      </c>
      <c r="R28" s="29">
        <f>R29</f>
        <v>5824.4983899999997</v>
      </c>
      <c r="S28" s="30">
        <f>S29</f>
        <v>86.084812148980191</v>
      </c>
      <c r="T28" s="8"/>
      <c r="U28" s="2"/>
      <c r="V28" s="2"/>
      <c r="W28" s="2"/>
    </row>
    <row r="29" spans="1:23" ht="15.75" customHeight="1" x14ac:dyDescent="0.25">
      <c r="A29" s="37"/>
      <c r="B29" s="45" t="s">
        <v>1</v>
      </c>
      <c r="C29" s="46" t="s">
        <v>1</v>
      </c>
      <c r="D29" s="46" t="s">
        <v>1</v>
      </c>
      <c r="E29" s="46" t="s">
        <v>1</v>
      </c>
      <c r="F29" s="49" t="s">
        <v>1</v>
      </c>
      <c r="G29" s="48" t="s">
        <v>1</v>
      </c>
      <c r="H29" s="48" t="s">
        <v>1</v>
      </c>
      <c r="I29" s="48" t="s">
        <v>1</v>
      </c>
      <c r="J29" s="48" t="s">
        <v>1</v>
      </c>
      <c r="K29" s="48" t="s">
        <v>1</v>
      </c>
      <c r="L29" s="48" t="s">
        <v>1</v>
      </c>
      <c r="M29" s="28" t="s">
        <v>35</v>
      </c>
      <c r="N29" s="24" t="s">
        <v>0</v>
      </c>
      <c r="O29" s="24"/>
      <c r="P29" s="25" t="s">
        <v>12</v>
      </c>
      <c r="Q29" s="31">
        <v>6766</v>
      </c>
      <c r="R29" s="29">
        <v>5824.4983899999997</v>
      </c>
      <c r="S29" s="30">
        <f>R29/Q29*100</f>
        <v>86.084812148980191</v>
      </c>
      <c r="T29" s="8"/>
      <c r="U29" s="2"/>
      <c r="V29" s="2"/>
      <c r="W29" s="2"/>
    </row>
    <row r="30" spans="1:23" ht="27.75" customHeight="1" x14ac:dyDescent="0.25">
      <c r="A30" s="37"/>
      <c r="B30" s="45" t="s">
        <v>25</v>
      </c>
      <c r="C30" s="46" t="s">
        <v>25</v>
      </c>
      <c r="D30" s="46" t="s">
        <v>25</v>
      </c>
      <c r="E30" s="46" t="s">
        <v>25</v>
      </c>
      <c r="F30" s="49" t="s">
        <v>25</v>
      </c>
      <c r="G30" s="48" t="s">
        <v>25</v>
      </c>
      <c r="H30" s="48" t="s">
        <v>25</v>
      </c>
      <c r="I30" s="48" t="s">
        <v>25</v>
      </c>
      <c r="J30" s="48" t="s">
        <v>25</v>
      </c>
      <c r="K30" s="48" t="s">
        <v>25</v>
      </c>
      <c r="L30" s="48" t="s">
        <v>25</v>
      </c>
      <c r="M30" s="28" t="s">
        <v>36</v>
      </c>
      <c r="N30" s="24"/>
      <c r="O30" s="24"/>
      <c r="P30" s="25" t="s">
        <v>12</v>
      </c>
      <c r="Q30" s="31">
        <f>Q31</f>
        <v>871</v>
      </c>
      <c r="R30" s="29">
        <f>R31</f>
        <v>850.64518999999996</v>
      </c>
      <c r="S30" s="30">
        <f>S31</f>
        <v>97.66305281285878</v>
      </c>
      <c r="T30" s="8"/>
      <c r="U30" s="2"/>
      <c r="V30" s="2"/>
      <c r="W30" s="2"/>
    </row>
    <row r="31" spans="1:23" ht="15.6" customHeight="1" x14ac:dyDescent="0.25">
      <c r="A31" s="37"/>
      <c r="B31" s="45" t="s">
        <v>1</v>
      </c>
      <c r="C31" s="46" t="s">
        <v>1</v>
      </c>
      <c r="D31" s="46" t="s">
        <v>1</v>
      </c>
      <c r="E31" s="47" t="s">
        <v>1</v>
      </c>
      <c r="F31" s="47" t="s">
        <v>1</v>
      </c>
      <c r="G31" s="47" t="s">
        <v>1</v>
      </c>
      <c r="H31" s="47" t="s">
        <v>1</v>
      </c>
      <c r="I31" s="47" t="s">
        <v>1</v>
      </c>
      <c r="J31" s="47" t="s">
        <v>1</v>
      </c>
      <c r="K31" s="47" t="s">
        <v>1</v>
      </c>
      <c r="L31" s="47" t="s">
        <v>1</v>
      </c>
      <c r="M31" s="28" t="s">
        <v>36</v>
      </c>
      <c r="N31" s="24" t="s">
        <v>0</v>
      </c>
      <c r="O31" s="24"/>
      <c r="P31" s="25" t="s">
        <v>12</v>
      </c>
      <c r="Q31" s="31">
        <v>871</v>
      </c>
      <c r="R31" s="29">
        <v>850.64518999999996</v>
      </c>
      <c r="S31" s="30">
        <f>R31/Q31*100</f>
        <v>97.66305281285878</v>
      </c>
      <c r="T31" s="8"/>
      <c r="U31" s="2"/>
      <c r="V31" s="2"/>
      <c r="W31" s="2"/>
    </row>
    <row r="32" spans="1:23" ht="18" customHeight="1" x14ac:dyDescent="0.25">
      <c r="A32" s="37"/>
      <c r="B32" s="32"/>
      <c r="C32" s="32"/>
      <c r="D32" s="32"/>
      <c r="E32" s="32"/>
      <c r="F32" s="32"/>
      <c r="G32" s="32"/>
      <c r="H32" s="32"/>
      <c r="I32" s="54" t="s">
        <v>37</v>
      </c>
      <c r="J32" s="16" t="s">
        <v>38</v>
      </c>
      <c r="K32" s="16" t="s">
        <v>38</v>
      </c>
      <c r="L32" s="16"/>
      <c r="M32" s="16" t="s">
        <v>38</v>
      </c>
      <c r="N32" s="16" t="s">
        <v>38</v>
      </c>
      <c r="O32" s="16"/>
      <c r="P32" s="16">
        <v>0</v>
      </c>
      <c r="Q32" s="26">
        <f>Q13+Q26</f>
        <v>11334.354589999999</v>
      </c>
      <c r="R32" s="26">
        <f>R13+R26</f>
        <v>10365.595219999999</v>
      </c>
      <c r="S32" s="27">
        <f>R32/Q32*100</f>
        <v>91.45289339320027</v>
      </c>
      <c r="T32" s="3"/>
      <c r="U32" s="2"/>
      <c r="V32" s="2"/>
      <c r="W32" s="2"/>
    </row>
    <row r="33" spans="1:23" ht="6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3"/>
      <c r="U33" s="2"/>
      <c r="V33" s="2"/>
      <c r="W33" s="2"/>
    </row>
    <row r="36" spans="1:23" ht="32.25" customHeight="1" x14ac:dyDescent="0.3">
      <c r="I36" s="9" t="s">
        <v>40</v>
      </c>
      <c r="J36" s="10"/>
      <c r="K36" s="10"/>
      <c r="L36" s="10"/>
      <c r="M36" s="10" t="s">
        <v>39</v>
      </c>
      <c r="N36" s="10"/>
    </row>
  </sheetData>
  <mergeCells count="34">
    <mergeCell ref="R10:R11"/>
    <mergeCell ref="S10:S11"/>
    <mergeCell ref="E31:L31"/>
    <mergeCell ref="N5:S5"/>
    <mergeCell ref="G6:S6"/>
    <mergeCell ref="Q10:Q11"/>
    <mergeCell ref="B13:L13"/>
    <mergeCell ref="C14:L14"/>
    <mergeCell ref="B10:B11"/>
    <mergeCell ref="C10:C11"/>
    <mergeCell ref="D10:D11"/>
    <mergeCell ref="G10:G11"/>
    <mergeCell ref="I10:I11"/>
    <mergeCell ref="H10:H11"/>
    <mergeCell ref="E10:E11"/>
    <mergeCell ref="R8:S8"/>
    <mergeCell ref="N10:N11"/>
    <mergeCell ref="M10:M11"/>
    <mergeCell ref="D15:L15"/>
    <mergeCell ref="D22:L22"/>
    <mergeCell ref="E16:L16"/>
    <mergeCell ref="E19:L19"/>
    <mergeCell ref="E23:L23"/>
    <mergeCell ref="G30:L30"/>
    <mergeCell ref="F17:L17"/>
    <mergeCell ref="F20:L20"/>
    <mergeCell ref="F24:L24"/>
    <mergeCell ref="F28:L28"/>
    <mergeCell ref="E27:L27"/>
    <mergeCell ref="G18:L18"/>
    <mergeCell ref="G21:L21"/>
    <mergeCell ref="G25:L25"/>
    <mergeCell ref="G26:L26"/>
    <mergeCell ref="G29:L29"/>
  </mergeCells>
  <phoneticPr fontId="7" type="noConversion"/>
  <pageMargins left="0.59055118110236227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Бюджетная смета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Дробжева Юлия Александровна</dc:creator>
  <cp:lastModifiedBy>111</cp:lastModifiedBy>
  <cp:lastPrinted>2018-05-31T08:12:14Z</cp:lastPrinted>
  <dcterms:created xsi:type="dcterms:W3CDTF">2017-02-15T06:50:23Z</dcterms:created>
  <dcterms:modified xsi:type="dcterms:W3CDTF">2018-05-31T08:12:38Z</dcterms:modified>
</cp:coreProperties>
</file>